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32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0" i="1" l="1"/>
  <c r="E6" i="1"/>
  <c r="D70" i="1"/>
  <c r="D6" i="1"/>
  <c r="D114" i="1" l="1"/>
  <c r="E114" i="1"/>
  <c r="C114" i="1"/>
  <c r="D111" i="1"/>
  <c r="E111" i="1"/>
  <c r="C111" i="1"/>
  <c r="D109" i="1"/>
  <c r="E109" i="1"/>
  <c r="C109" i="1"/>
  <c r="E98" i="1"/>
  <c r="D98" i="1"/>
  <c r="D94" i="1"/>
  <c r="E94" i="1"/>
  <c r="C94" i="1"/>
  <c r="D75" i="1"/>
  <c r="E75" i="1"/>
  <c r="C75" i="1"/>
  <c r="D71" i="1"/>
  <c r="E71" i="1"/>
  <c r="C71" i="1"/>
  <c r="D68" i="1"/>
  <c r="E68" i="1"/>
  <c r="C68" i="1"/>
  <c r="D66" i="1"/>
  <c r="E66" i="1"/>
  <c r="C66" i="1"/>
  <c r="D64" i="1"/>
  <c r="E64" i="1"/>
  <c r="C64" i="1"/>
  <c r="D62" i="1"/>
  <c r="E62" i="1"/>
  <c r="C62" i="1"/>
  <c r="D60" i="1"/>
  <c r="E60" i="1"/>
  <c r="C60" i="1"/>
  <c r="D57" i="1"/>
  <c r="E57" i="1"/>
  <c r="C57" i="1"/>
  <c r="D52" i="1"/>
  <c r="E52" i="1"/>
  <c r="C52" i="1"/>
  <c r="D40" i="1"/>
  <c r="E40" i="1"/>
  <c r="C40" i="1"/>
  <c r="D34" i="1"/>
  <c r="E34" i="1"/>
  <c r="C34" i="1"/>
  <c r="D31" i="1"/>
  <c r="E31" i="1"/>
  <c r="C31" i="1"/>
  <c r="D25" i="1"/>
  <c r="E25" i="1"/>
  <c r="C25" i="1"/>
  <c r="D7" i="1"/>
  <c r="E7" i="1"/>
  <c r="C7" i="1"/>
  <c r="C70" i="1" l="1"/>
  <c r="C6" i="1"/>
  <c r="D118" i="1" l="1"/>
  <c r="E118" i="1"/>
  <c r="C118" i="1"/>
  <c r="D22" i="1"/>
  <c r="E22" i="1"/>
  <c r="C22" i="1"/>
  <c r="E19" i="1"/>
  <c r="D19" i="1"/>
  <c r="C19" i="1"/>
  <c r="D13" i="1"/>
  <c r="E13" i="1"/>
  <c r="C13" i="1"/>
</calcChain>
</file>

<file path=xl/sharedStrings.xml><?xml version="1.0" encoding="utf-8"?>
<sst xmlns="http://schemas.openxmlformats.org/spreadsheetml/2006/main" count="145" uniqueCount="143">
  <si>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</si>
  <si>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</si>
  <si>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</si>
  <si>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</si>
  <si>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</si>
  <si>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</si>
  <si>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</si>
  <si>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</si>
  <si>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</si>
  <si>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</si>
  <si>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</si>
  <si>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</si>
  <si>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</si>
  <si>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</si>
  <si>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</si>
  <si>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</si>
  <si>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</si>
  <si>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</si>
  <si>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</si>
  <si>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</si>
  <si>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</si>
  <si>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</si>
  <si>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</si>
  <si>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</si>
  <si>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</si>
  <si>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</si>
  <si>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</si>
  <si>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</si>
  <si>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</si>
  <si>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7370</t>
  </si>
  <si>
    <t>Реалізація інших заходів щодо соціально-економічного розвитку територій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</si>
  <si>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</si>
  <si>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</si>
  <si>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</si>
  <si>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</si>
  <si>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</si>
  <si>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</si>
  <si>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</si>
  <si>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</si>
  <si>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</si>
  <si>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</si>
  <si>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</si>
  <si>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</si>
  <si>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</si>
  <si>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</si>
  <si>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</si>
  <si>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</si>
  <si>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</si>
  <si>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</si>
  <si>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</si>
  <si>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</si>
  <si>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</si>
  <si>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</si>
  <si>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тис.грн.</t>
  </si>
  <si>
    <t>Аналіз фінансування видатків бюджету розвитку установ за 8 місяців  2018 року</t>
  </si>
  <si>
    <t xml:space="preserve">Придбання бігової доріжки (за власні надходження) </t>
  </si>
  <si>
    <t xml:space="preserve">Придбання фотонної матриці (за власні надходження) </t>
  </si>
  <si>
    <t xml:space="preserve">Придбання проектора </t>
  </si>
  <si>
    <t>Придбання звукопідсилювальних колонок( кошти Громадського бюджету)</t>
  </si>
  <si>
    <t xml:space="preserve">Придбання  баяна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</si>
  <si>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</si>
  <si>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</si>
  <si>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Капітальний ремонт СБК с.Голозубинці ( за рахунок  субвенції з державного бюджету  на формування інфраструктури ОТГ)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</si>
  <si>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</si>
  <si>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</si>
  <si>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>Придбання ПК (ноутбука)</t>
  </si>
  <si>
    <t xml:space="preserve">Придбання баяна (за власні надходження) </t>
  </si>
  <si>
    <t>Придбання труби</t>
  </si>
  <si>
    <t>Придбання саксофона</t>
  </si>
  <si>
    <t xml:space="preserve">Придбання ксилофона (за власні надходження) </t>
  </si>
  <si>
    <t xml:space="preserve">Придбання акустичної системи (за власні надходження) </t>
  </si>
  <si>
    <t>Придбання багатофункціонального пристрою Canon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</si>
  <si>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 xml:space="preserve">YAMAHA DTX (за власні надходження) </t>
    </r>
  </si>
  <si>
    <t>Придбання електронного табло для спорткомплексу</t>
  </si>
  <si>
    <t>Придбання спортивного обладнання  по проекту "Фізкультура та спорт - запорука здоровя людей. Тренажерний зал в с.Велика Побійна" (за рахунок коштів Громадського бюджету)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</si>
  <si>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</si>
  <si>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</si>
  <si>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</si>
  <si>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>Завершення капітального ремонту фасаду житлового будинку по вул.Шевченка 53</t>
  </si>
  <si>
    <t>Оплата робіт по прокладанню ділянки газопроводу до будинку по вул.Київська,10м.Дунаївці</t>
  </si>
  <si>
    <t>Капітальний ремонт ділянки водопроводу від "Приватбанку"до вул.Красінських м.Дунаївці</t>
  </si>
  <si>
    <t>Виготовлення проектно-кошторисної документації на реконструкцію ділянки напірного колектора від КНС2 по пров.Партизанському, вул.Робочій, вул.Шевченка до перехрестя з вул.Гагаріна м.Дунаївці</t>
  </si>
  <si>
    <t>Реконструкція місцевої водопровідної мережі по вул.А.Ремарчука,вул.Л.Українки,пров.Л.Українки,вул.О.Войцехівської, вул.Гагаріна, вул.Миру, вул.Я.Мудрого, вул.Садовій в с.Залісці (за рахунок коштів субвенції з державного бюджету на формування інфраструктури ОТГ)</t>
  </si>
  <si>
    <t xml:space="preserve">Виготовлення проектно-кошторисної документації на реконструкцію вуличних водопровідних мереж в м.Дунаївці протяжністю 10 км.  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</si>
  <si>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вул.Червоноармійській в с.Лисець Дунаєвецького району (за рахунок  коштів субвенції з державного бюджету на формування інфраструктури ОТГ)</t>
  </si>
  <si>
    <t>Придбання цембрин для громадських криниць</t>
  </si>
  <si>
    <t>Придбання автобусних зупинок</t>
  </si>
  <si>
    <t>Виготовлення ПКД на капітальний ремонт  тротуару по вул.1Травня між м.Дунаївці та с.Заставля</t>
  </si>
  <si>
    <t>Капітальний ремонт тротуару  по вул.Героїв АТО м.Дунаївці</t>
  </si>
  <si>
    <t xml:space="preserve">Виготовлення ПКД на капітальний ремонт системи зовнішнього електричного освітлення центральних вулиць населених пунктів ОТГ </t>
  </si>
  <si>
    <t>Капітальний ремонт  тротуару по вул.Ф.Лендера м.Дунаївці</t>
  </si>
  <si>
    <t>Капітальний ремонт системи зовнішнього електричного освітлення центральних вулиць населених пунктів ОТГ( за рахунок коштів субвенції з державного бюджету на формування інфраструктури ОТГ)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</si>
  <si>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 )</t>
  </si>
  <si>
    <t>Реалізація проектів-переможців за рахунок коштів  Громадського бюджету:1)"Встановлення ігрових атракціонів та лавочок на дитячому майданчику по вул.Київська, 24-26 в м.Дунаївці"-40,0тис.грн;
2)"Дитячий ігровий майданчик «Дитяча мрія» в м.Дунаївці, пров.Декоративний, 1а" -27,0тис.грн;
3) "Парк мрії – об лаштована зона відпочинку для дітей та молоді в с.Рахнівка" -24,5 тис.грн;
4) "Дитячий спортивно-ігровий майданчик «Грайландія» в с.Залісці"-42,4 тис.грн;
5) "Дитячий спортивно-ігровий майданчик «Промінь» в с.Чаньків" - 46,0 тис.грн;
6) «Дитячі вуличні майданчики в селах Сивороги та Соснівка»- 49,0 тис.грн;</t>
  </si>
  <si>
    <t>Придбання залізобетонних труб для облаштування переїздів</t>
  </si>
  <si>
    <t>Оплата коригування ПКД "Капітальний ремонт тротуару по вул.Могилівськійм.Дунаївці"</t>
  </si>
  <si>
    <t>Виготовлення генеральних планів та планів зонування сіл В.Жванчик, Лисець, Дем`янківці ,Городиська</t>
  </si>
  <si>
    <t>Коригування проекту внесення змін до генерального плану м.Дунаївці відповідно до розробленого історико-архітектурного опорного плану</t>
  </si>
  <si>
    <t>Виготовлення топографічної основи та детального плану для будівництва за рахунок коштів субвенції з державного бюджету амбулаторії ЗПСМ в с.Рахнівка</t>
  </si>
  <si>
    <t>Розроблення містобудівної документації (генеральних планів та планів зонування  території населених пунктів ОТГ)( за рахунок коштів субвенції з державного бюджету на формування інфраструктури ОТГ )</t>
  </si>
  <si>
    <t>Коригування ПКД на  реконструкцію очисних споруд та напірного колектора( ІІ черга)</t>
  </si>
  <si>
    <t>Співфінансування  реконструкції очисних споруд та напірного колектора( ІІ черга)</t>
  </si>
  <si>
    <t>Співфінансування проекту будівництва Рахнівської амбулаторії загальної практики сімейної медицини по вул.Шкільній</t>
  </si>
  <si>
    <t>Придбання 2 конвеєрів під барабанний сепаратор на сортувальну лінію твердих побутових відходів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</si>
  <si>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</si>
  <si>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</si>
  <si>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</si>
  <si>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</si>
  <si>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Капітальний ремонт адміністративної будівлі за адресою  вул. І.Франка с.Велика Побійна ( за рахунок  субвенції з державного бюджету на формування інфраструктури ОТГ)</t>
  </si>
  <si>
    <t>Співфінансування закупівлі обладнання в мобільний ЦНАП згідно напрямку Програми "U-LEAD з Європою"щодо покращення якості надання  адміністративних послуг для населення</t>
  </si>
  <si>
    <t>Придбання шафи духової  (спонсорська допомога)</t>
  </si>
  <si>
    <t>Капітальний ремонт  ДНЗ с.Чаньків</t>
  </si>
  <si>
    <t>Виготовлення проектно-кошторисної документації та проходження експертизи модульної газової теплогенераторної для опалення ДНЗ№1 м.Дунаївці</t>
  </si>
  <si>
    <t>Придбання акустичної системи (спонсорська допомога)</t>
  </si>
  <si>
    <t>Придбання пульта озвучення для Миньковецької ЗОШ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</si>
  <si>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</si>
  <si>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</si>
  <si>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</si>
  <si>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Співфінансування придбання шкільного автобуса (за рахунок залишку коштів освітньої субвенції з державного бюджету міському бюджету)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</si>
  <si>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</si>
  <si>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>Облаштування вузлів обліку природного газу в 6 школах засобами дистанційної передачі даних</t>
  </si>
  <si>
    <t xml:space="preserve">Оснащення закладів загальної середньої освіти з поглибленим профільним вивченням природничих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</si>
  <si>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</si>
  <si>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обласномубюджету) </t>
  </si>
  <si>
    <t xml:space="preserve">Співфінансування будівництва спортивних майданчиків для Дунаєвецької ЗОШ №3 та Миньковецької ЗОШ 1-3 ст.  (за рахунок залишків коштів освітньої субвенції з державного бюджету міському бюджету) </t>
  </si>
  <si>
    <t>Проведення капітального ремонту чсастини ненавчальних приміщень Великопобіянської ЗОШ для переведення в приміщення школи дитячого садочка</t>
  </si>
  <si>
    <t>Виготовлення проектно-кошторисної документаціїна капітальний ремонт ненавчальних приміщень Великопобіянської ЗОШ</t>
  </si>
  <si>
    <t>Капітальний ремонт ЗОШ І-ІІІ ст.с.Залісці за рахунок субвенції на здійснення заходів щодо соціально-економічного розвитку територій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</si>
  <si>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</si>
  <si>
    <t>Реалізація проекту "Спортивно-ігровий майданчик на території школи №4 в м.Дунаївці"за рахунок коштів Громадського бюджету</t>
  </si>
  <si>
    <t>Закупівля меблів для початкових класів</t>
  </si>
  <si>
    <t xml:space="preserve">Придбання взуття та костюмів для учасниць гуртка </t>
  </si>
  <si>
    <t>Реалізація проекту "Зелений острів в м.Дунаївці (станція юних натуралістів)" за рахунок коштів Громадського бюджету</t>
  </si>
  <si>
    <t xml:space="preserve">Оснащення кабінетів інклюзивно ресурсних центрів (за рахунок залишків коштів освітньої  субвенції здержавного бюджету обласному бюджету) </t>
  </si>
  <si>
    <t>Облаштування  засобом дистанційної передачі даних обліку спожитого природного газу приміщення "Станції юних натуралістів"</t>
  </si>
  <si>
    <t>Облаштування приміщення для проведення процедури гемодіалізу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</si>
  <si>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</si>
  <si>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частини приміщення основного лікувального корпусу по вул. Горького,7 м. Дунаївці</t>
  </si>
  <si>
    <t xml:space="preserve">Придбання персональних компютерів для лікарів АЗПМС </t>
  </si>
  <si>
    <t>Виготовлення проектно-кошторисної документації на капітальний ремонт приміщення Миньковецької амбулаторії та проведення експертизи ПКД</t>
  </si>
  <si>
    <t>Капітальний ремонт СБК с.Чаньків ( за рахунок  субвенції з державного бюджету  на формування інфраструктури ОТГ)</t>
  </si>
  <si>
    <t>оплата експертних грошових оцінок  земельних ділянок , які відчуджуються( за рахунок авансових внесків від продажу земельних ділянок)</t>
  </si>
  <si>
    <t>Поповнення статутного капіталу КП теплових мереж на придбання котлів для котелень, які обслуговують Мушкутинецьку ЗОШ та ДНЗ №5 в м.Дунаївці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</si>
</sst>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0" fillId="0" borderId="1" xfId="0" quotePrefix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3" borderId="1" xfId="0" quotePrefix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0" xfId="0" applyFill="1"/>
    <xf numFmtId="0" fontId="4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165" fontId="0" fillId="3" borderId="1" xfId="0" applyNumberFormat="1" applyFont="1" applyFill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/>
    <xf numFmtId="0" fontId="0" fillId="3" borderId="1" xfId="0" applyFill="1" applyBorder="1" applyAlignment="1">
      <alignment horizontal="left" vertical="center" wrapText="1"/>
    </xf>
    <xf numFmtId="164" fontId="0" fillId="3" borderId="1" xfId="0" applyNumberForma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19"/>
  <sheetViews>
    <sheetView tabSelected="1" workbookViewId="0">
      <selection activeCell="I113" sqref="I113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26" t="s">
        <v>54</v>
      </c>
      <c r="B2" s="27"/>
      <c r="C2" s="27"/>
      <c r="D2" s="27"/>
      <c r="E2" s="27"/>
    </row>
    <row r="3" spans="1:5" x14ac:dyDescent="0.2">
      <c r="A3" s="28"/>
      <c r="B3" s="28"/>
      <c r="C3" s="28"/>
      <c r="D3" s="28"/>
      <c r="E3" s="28"/>
    </row>
    <row r="4" spans="1:5" x14ac:dyDescent="0.2">
      <c r="E4" s="6" t="s">
        <v>53</v>
      </c>
    </row>
    <row r="5" spans="1:5" s="1" customFormat="1" ht="25.5" x14ac:dyDescent="0.2">
      <c r="A5" s="3" t="s">
        <v>0</v>
      </c>
      <c r="B5" s="3" t="s">
        <v>1</v>
      </c>
      <c r="C5" s="12" t="s">
        <v>2</v>
      </c>
      <c r="D5" s="12" t="s">
        <v>3</v>
      </c>
      <c r="E5" s="12" t="s">
        <v>4</v>
      </c>
    </row>
    <row r="6" spans="1:5" x14ac:dyDescent="0.2">
      <c r="A6" s="4" t="s">
        <v>5</v>
      </c>
      <c r="B6" s="5" t="s">
        <v>6</v>
      </c>
      <c r="C6" s="13">
        <f>C7+C13+C19+C22+C25+C31+C34+C40+C52+C57+C60+C62+C64+C66+C68</f>
        <v>9</v>
      </c>
      <c r="D6" s="13">
        <f>D7+D13+D19+D22+D25+D31+D34+D40+D52+D57+D60+D62+D64+D66+D68</f>
        <v>15474.237000000001</v>
      </c>
      <c r="E6" s="13">
        <f>E7+E13+E19+E22+E25+E31+E34+E40+E52+E57+E60+E62+E64+E66+E68</f>
        <v>6228.8157199999987</v>
      </c>
    </row>
    <row r="7" spans="1:5" ht="51" x14ac:dyDescent="0.2">
      <c r="A7" s="4" t="s">
        <v>7</v>
      </c>
      <c r="B7" s="5" t="s">
        <v>8</v>
      </c>
      <c r="C7" s="13">
        <f>SUM(C8:C12)</f>
        <v>0</v>
      </c>
      <c r="D7" s="13">
        <f t="shared" ref="D7:E7" si="0">SUM(D8:D12)</f>
        <v>1686.548</v>
      </c>
      <c r="E7" s="13">
        <f t="shared" si="0"/>
        <v>821.39499999999998</v>
      </c>
    </row>
    <row r="8" spans="1:5" s="17" customFormat="1" x14ac:dyDescent="0.2">
      <c r="A8" s="14"/>
      <c r="B8" s="15" t="s">
        <v>105</v>
      </c>
      <c r="C8" s="16">
        <v>0</v>
      </c>
      <c r="D8" s="16">
        <v>35</v>
      </c>
      <c r="E8" s="16">
        <v>34.994999999999997</v>
      </c>
    </row>
    <row r="9" spans="1:5" s="17" customFormat="1" ht="31.5" customHeight="1" x14ac:dyDescent="0.2">
      <c r="A9" s="14"/>
      <c r="B9" s="15" t="s">
        <v>106</v>
      </c>
      <c r="C9" s="16">
        <v>0</v>
      </c>
      <c r="D9" s="16">
        <v>50</v>
      </c>
      <c r="E9" s="16">
        <v>0</v>
      </c>
    </row>
    <row r="10" spans="1:5" s="17" customFormat="1" ht="40.5" customHeight="1" x14ac:dyDescent="0.2">
      <c r="A10" s="14"/>
      <c r="B10" s="18" t="s">
        <v>107</v>
      </c>
      <c r="C10" s="16">
        <v>0</v>
      </c>
      <c r="D10" s="16">
        <v>37</v>
      </c>
      <c r="E10" s="16">
        <v>37</v>
      </c>
    </row>
    <row r="11" spans="1:5" s="17" customFormat="1" ht="40.5" customHeight="1" x14ac:dyDescent="0.2">
      <c r="A11" s="14"/>
      <c r="B11" s="18" t="s">
        <v>108</v>
      </c>
      <c r="C11" s="16">
        <v>0</v>
      </c>
      <c r="D11" s="16">
        <v>1464.548</v>
      </c>
      <c r="E11" s="16">
        <v>749.4</v>
      </c>
    </row>
    <row r="12" spans="1:5" s="17" customFormat="1" ht="51" x14ac:dyDescent="0.2">
      <c r="A12" s="14"/>
      <c r="B12" s="15" t="s">
        <v>109</v>
      </c>
      <c r="C12" s="16">
        <v>0</v>
      </c>
      <c r="D12" s="16">
        <v>100</v>
      </c>
      <c r="E12" s="16"/>
    </row>
    <row r="13" spans="1:5" ht="38.25" x14ac:dyDescent="0.2">
      <c r="A13" s="4" t="s">
        <v>9</v>
      </c>
      <c r="B13" s="5" t="s">
        <v>10</v>
      </c>
      <c r="C13" s="13">
        <f>SUM(C14:C18)</f>
        <v>0</v>
      </c>
      <c r="D13" s="13">
        <f t="shared" ref="D13:E13" si="1">SUM(D14:D18)</f>
        <v>2319.797</v>
      </c>
      <c r="E13" s="13">
        <f t="shared" si="1"/>
        <v>464.197</v>
      </c>
    </row>
    <row r="14" spans="1:5" s="17" customFormat="1" ht="25.5" x14ac:dyDescent="0.2">
      <c r="A14" s="14"/>
      <c r="B14" s="18" t="s">
        <v>135</v>
      </c>
      <c r="C14" s="16">
        <v>0</v>
      </c>
      <c r="D14" s="16">
        <v>1187.5</v>
      </c>
      <c r="E14" s="16">
        <v>383.70499999999998</v>
      </c>
    </row>
    <row r="15" spans="1:5" s="17" customFormat="1" ht="25.5" x14ac:dyDescent="0.2">
      <c r="A15" s="14"/>
      <c r="B15" s="15" t="s">
        <v>136</v>
      </c>
      <c r="C15" s="16">
        <v>0</v>
      </c>
      <c r="D15" s="16">
        <v>8.5</v>
      </c>
      <c r="E15" s="16">
        <v>8.5020000000000007</v>
      </c>
    </row>
    <row r="16" spans="1:5" s="17" customFormat="1" ht="25.5" x14ac:dyDescent="0.2">
      <c r="A16" s="14"/>
      <c r="B16" s="15" t="s">
        <v>137</v>
      </c>
      <c r="C16" s="16">
        <v>0</v>
      </c>
      <c r="D16" s="16">
        <v>233.2</v>
      </c>
      <c r="E16" s="16">
        <v>4.9550000000000001</v>
      </c>
    </row>
    <row r="17" spans="1:5" s="17" customFormat="1" x14ac:dyDescent="0.2">
      <c r="A17" s="14"/>
      <c r="B17" s="18" t="s">
        <v>138</v>
      </c>
      <c r="C17" s="16">
        <v>0</v>
      </c>
      <c r="D17" s="16">
        <v>821.59699999999998</v>
      </c>
      <c r="E17" s="16"/>
    </row>
    <row r="18" spans="1:5" s="17" customFormat="1" ht="38.25" x14ac:dyDescent="0.2">
      <c r="A18" s="14"/>
      <c r="B18" s="19" t="s">
        <v>139</v>
      </c>
      <c r="C18" s="20">
        <v>0</v>
      </c>
      <c r="D18" s="20">
        <v>69</v>
      </c>
      <c r="E18" s="20">
        <v>67.034999999999997</v>
      </c>
    </row>
    <row r="19" spans="1:5" ht="51" x14ac:dyDescent="0.2">
      <c r="A19" s="4" t="s">
        <v>11</v>
      </c>
      <c r="B19" s="5" t="s">
        <v>12</v>
      </c>
      <c r="C19" s="13">
        <f>SUM(C20:C21)</f>
        <v>9</v>
      </c>
      <c r="D19" s="13">
        <f t="shared" ref="D19:E19" si="2">SUM(D20:D21)</f>
        <v>41.7</v>
      </c>
      <c r="E19" s="13">
        <f t="shared" si="2"/>
        <v>0</v>
      </c>
    </row>
    <row r="20" spans="1:5" s="17" customFormat="1" x14ac:dyDescent="0.2">
      <c r="A20" s="14"/>
      <c r="B20" s="15" t="s">
        <v>55</v>
      </c>
      <c r="C20" s="16">
        <v>9</v>
      </c>
      <c r="D20" s="16">
        <v>9</v>
      </c>
      <c r="E20" s="16">
        <v>0</v>
      </c>
    </row>
    <row r="21" spans="1:5" s="17" customFormat="1" x14ac:dyDescent="0.2">
      <c r="A21" s="14"/>
      <c r="B21" s="18" t="s">
        <v>56</v>
      </c>
      <c r="C21" s="16">
        <v>0</v>
      </c>
      <c r="D21" s="16">
        <v>32.700000000000003</v>
      </c>
      <c r="E21" s="16">
        <v>0</v>
      </c>
    </row>
    <row r="22" spans="1:5" x14ac:dyDescent="0.2">
      <c r="A22" s="4" t="s">
        <v>13</v>
      </c>
      <c r="B22" s="5" t="s">
        <v>14</v>
      </c>
      <c r="C22" s="13">
        <f>SUM(C23:C24)</f>
        <v>0</v>
      </c>
      <c r="D22" s="13">
        <f t="shared" ref="D22:E22" si="3">SUM(D23:D24)</f>
        <v>47</v>
      </c>
      <c r="E22" s="13">
        <f t="shared" si="3"/>
        <v>16</v>
      </c>
    </row>
    <row r="23" spans="1:5" s="17" customFormat="1" x14ac:dyDescent="0.2">
      <c r="A23" s="14"/>
      <c r="B23" s="18" t="s">
        <v>57</v>
      </c>
      <c r="C23" s="16">
        <v>0</v>
      </c>
      <c r="D23" s="16">
        <v>20</v>
      </c>
      <c r="E23" s="16">
        <v>16</v>
      </c>
    </row>
    <row r="24" spans="1:5" s="17" customFormat="1" ht="25.5" x14ac:dyDescent="0.2">
      <c r="A24" s="14"/>
      <c r="B24" s="18" t="s">
        <v>58</v>
      </c>
      <c r="C24" s="16">
        <v>0</v>
      </c>
      <c r="D24" s="16">
        <v>27</v>
      </c>
      <c r="E24" s="16">
        <v>0</v>
      </c>
    </row>
    <row r="25" spans="1:5" ht="25.5" x14ac:dyDescent="0.2">
      <c r="A25" s="4" t="s">
        <v>15</v>
      </c>
      <c r="B25" s="5" t="s">
        <v>16</v>
      </c>
      <c r="C25" s="13">
        <f>SUM(C26:C30)</f>
        <v>0</v>
      </c>
      <c r="D25" s="13">
        <f t="shared" ref="D25:E25" si="4">SUM(D26:D30)</f>
        <v>2942.7919999999999</v>
      </c>
      <c r="E25" s="13">
        <f t="shared" si="4"/>
        <v>921.18999999999994</v>
      </c>
    </row>
    <row r="26" spans="1:5" s="10" customFormat="1" x14ac:dyDescent="0.2">
      <c r="A26" s="7"/>
      <c r="B26" s="11" t="s">
        <v>59</v>
      </c>
      <c r="C26" s="9">
        <v>0</v>
      </c>
      <c r="D26" s="9">
        <v>12</v>
      </c>
      <c r="E26" s="9">
        <v>11.99</v>
      </c>
    </row>
    <row r="27" spans="1:5" s="10" customFormat="1" ht="25.5" x14ac:dyDescent="0.2">
      <c r="A27" s="7"/>
      <c r="B27" s="8" t="s">
        <v>60</v>
      </c>
      <c r="C27" s="9">
        <v>0</v>
      </c>
      <c r="D27" s="9">
        <v>60</v>
      </c>
      <c r="E27" s="9">
        <v>60</v>
      </c>
    </row>
    <row r="28" spans="1:5" s="10" customFormat="1" ht="25.5" x14ac:dyDescent="0.2">
      <c r="A28" s="7"/>
      <c r="B28" s="8" t="s">
        <v>61</v>
      </c>
      <c r="C28" s="9">
        <v>0</v>
      </c>
      <c r="D28" s="9">
        <v>60</v>
      </c>
      <c r="E28" s="9">
        <v>60</v>
      </c>
    </row>
    <row r="29" spans="1:5" s="10" customFormat="1" ht="25.5" x14ac:dyDescent="0.2">
      <c r="A29" s="7"/>
      <c r="B29" s="8" t="s">
        <v>140</v>
      </c>
      <c r="C29" s="9">
        <v>0</v>
      </c>
      <c r="D29" s="9">
        <v>1570.86</v>
      </c>
      <c r="E29" s="9">
        <v>471.3</v>
      </c>
    </row>
    <row r="30" spans="1:5" s="10" customFormat="1" ht="37.5" customHeight="1" x14ac:dyDescent="0.2">
      <c r="A30" s="7"/>
      <c r="B30" s="8" t="s">
        <v>62</v>
      </c>
      <c r="C30" s="9">
        <v>0</v>
      </c>
      <c r="D30" s="9">
        <v>1239.932</v>
      </c>
      <c r="E30" s="9">
        <v>317.89999999999998</v>
      </c>
    </row>
    <row r="31" spans="1:5" x14ac:dyDescent="0.2">
      <c r="A31" s="4" t="s">
        <v>17</v>
      </c>
      <c r="B31" s="5" t="s">
        <v>18</v>
      </c>
      <c r="C31" s="13">
        <f>SUM(C32:C33)</f>
        <v>0</v>
      </c>
      <c r="D31" s="13">
        <f t="shared" ref="D31:E31" si="5">SUM(D32:D33)</f>
        <v>110</v>
      </c>
      <c r="E31" s="13">
        <f t="shared" si="5"/>
        <v>109.88372</v>
      </c>
    </row>
    <row r="32" spans="1:5" s="17" customFormat="1" ht="25.5" x14ac:dyDescent="0.2">
      <c r="A32" s="14"/>
      <c r="B32" s="15" t="s">
        <v>78</v>
      </c>
      <c r="C32" s="16">
        <v>0</v>
      </c>
      <c r="D32" s="16">
        <v>70</v>
      </c>
      <c r="E32" s="16">
        <v>69.903009999999995</v>
      </c>
    </row>
    <row r="33" spans="1:5" s="17" customFormat="1" ht="30" customHeight="1" x14ac:dyDescent="0.2">
      <c r="A33" s="14"/>
      <c r="B33" s="15" t="s">
        <v>79</v>
      </c>
      <c r="C33" s="16">
        <v>0</v>
      </c>
      <c r="D33" s="16">
        <v>40</v>
      </c>
      <c r="E33" s="16">
        <v>39.980710000000002</v>
      </c>
    </row>
    <row r="34" spans="1:5" ht="25.5" x14ac:dyDescent="0.2">
      <c r="A34" s="4" t="s">
        <v>19</v>
      </c>
      <c r="B34" s="5" t="s">
        <v>20</v>
      </c>
      <c r="C34" s="13">
        <f>SUM(C35:C39)</f>
        <v>0</v>
      </c>
      <c r="D34" s="13">
        <f t="shared" ref="D34:E34" si="6">SUM(D35:D39)</f>
        <v>2121.1</v>
      </c>
      <c r="E34" s="13">
        <f t="shared" si="6"/>
        <v>693</v>
      </c>
    </row>
    <row r="35" spans="1:5" s="17" customFormat="1" ht="25.5" x14ac:dyDescent="0.2">
      <c r="A35" s="14"/>
      <c r="B35" s="15" t="s">
        <v>80</v>
      </c>
      <c r="C35" s="16">
        <v>0</v>
      </c>
      <c r="D35" s="16">
        <v>100</v>
      </c>
      <c r="E35" s="16">
        <v>96.9</v>
      </c>
    </row>
    <row r="36" spans="1:5" s="17" customFormat="1" ht="51" x14ac:dyDescent="0.2">
      <c r="A36" s="14"/>
      <c r="B36" s="15" t="s">
        <v>81</v>
      </c>
      <c r="C36" s="16">
        <v>0</v>
      </c>
      <c r="D36" s="16">
        <v>86</v>
      </c>
      <c r="E36" s="16">
        <v>25.2</v>
      </c>
    </row>
    <row r="37" spans="1:5" s="17" customFormat="1" ht="63.75" x14ac:dyDescent="0.2">
      <c r="A37" s="14"/>
      <c r="B37" s="15" t="s">
        <v>82</v>
      </c>
      <c r="C37" s="16">
        <v>0</v>
      </c>
      <c r="D37" s="16">
        <v>1488.8</v>
      </c>
      <c r="E37" s="16">
        <v>438.5</v>
      </c>
    </row>
    <row r="38" spans="1:5" s="17" customFormat="1" ht="38.25" x14ac:dyDescent="0.2">
      <c r="A38" s="14"/>
      <c r="B38" s="15" t="s">
        <v>83</v>
      </c>
      <c r="C38" s="16">
        <v>0</v>
      </c>
      <c r="D38" s="16">
        <v>156</v>
      </c>
      <c r="E38" s="16">
        <v>46.8</v>
      </c>
    </row>
    <row r="39" spans="1:5" s="17" customFormat="1" ht="76.5" x14ac:dyDescent="0.2">
      <c r="A39" s="14"/>
      <c r="B39" s="15" t="s">
        <v>84</v>
      </c>
      <c r="C39" s="16">
        <v>0</v>
      </c>
      <c r="D39" s="16">
        <v>290.3</v>
      </c>
      <c r="E39" s="16">
        <v>85.6</v>
      </c>
    </row>
    <row r="40" spans="1:5" x14ac:dyDescent="0.2">
      <c r="A40" s="4" t="s">
        <v>21</v>
      </c>
      <c r="B40" s="5" t="s">
        <v>22</v>
      </c>
      <c r="C40" s="13">
        <f>SUM(C41:C51)</f>
        <v>0</v>
      </c>
      <c r="D40" s="13">
        <f t="shared" ref="D40:E40" si="7">SUM(D41:D51)</f>
        <v>3479.1</v>
      </c>
      <c r="E40" s="13">
        <f t="shared" si="7"/>
        <v>2304.3999999999996</v>
      </c>
    </row>
    <row r="41" spans="1:5" s="17" customFormat="1" x14ac:dyDescent="0.2">
      <c r="A41" s="14"/>
      <c r="B41" s="15" t="s">
        <v>85</v>
      </c>
      <c r="C41" s="16">
        <v>0</v>
      </c>
      <c r="D41" s="16">
        <v>21</v>
      </c>
      <c r="E41" s="16">
        <v>21</v>
      </c>
    </row>
    <row r="42" spans="1:5" s="17" customFormat="1" x14ac:dyDescent="0.2">
      <c r="A42" s="14"/>
      <c r="B42" s="15" t="s">
        <v>86</v>
      </c>
      <c r="C42" s="16">
        <v>0</v>
      </c>
      <c r="D42" s="16">
        <v>81.5</v>
      </c>
      <c r="E42" s="16">
        <v>81.5</v>
      </c>
    </row>
    <row r="43" spans="1:5" s="17" customFormat="1" ht="25.5" x14ac:dyDescent="0.2">
      <c r="A43" s="14"/>
      <c r="B43" s="15" t="s">
        <v>87</v>
      </c>
      <c r="C43" s="16">
        <v>0</v>
      </c>
      <c r="D43" s="16">
        <v>8.1</v>
      </c>
      <c r="E43" s="16">
        <v>8</v>
      </c>
    </row>
    <row r="44" spans="1:5" s="17" customFormat="1" x14ac:dyDescent="0.2">
      <c r="A44" s="14"/>
      <c r="B44" s="15" t="s">
        <v>88</v>
      </c>
      <c r="C44" s="16">
        <v>0</v>
      </c>
      <c r="D44" s="16">
        <v>152.5</v>
      </c>
      <c r="E44" s="16">
        <v>152.5</v>
      </c>
    </row>
    <row r="45" spans="1:5" s="17" customFormat="1" ht="38.25" x14ac:dyDescent="0.2">
      <c r="A45" s="14"/>
      <c r="B45" s="15" t="s">
        <v>89</v>
      </c>
      <c r="C45" s="16">
        <v>0</v>
      </c>
      <c r="D45" s="16">
        <v>38.4</v>
      </c>
      <c r="E45" s="16">
        <v>38.1</v>
      </c>
    </row>
    <row r="46" spans="1:5" s="17" customFormat="1" x14ac:dyDescent="0.2">
      <c r="A46" s="14"/>
      <c r="B46" s="15" t="s">
        <v>90</v>
      </c>
      <c r="C46" s="16">
        <v>0</v>
      </c>
      <c r="D46" s="16">
        <v>100</v>
      </c>
      <c r="E46" s="16">
        <v>99.9</v>
      </c>
    </row>
    <row r="47" spans="1:5" s="17" customFormat="1" ht="51" x14ac:dyDescent="0.2">
      <c r="A47" s="14"/>
      <c r="B47" s="15" t="s">
        <v>91</v>
      </c>
      <c r="C47" s="16">
        <v>0</v>
      </c>
      <c r="D47" s="16">
        <v>1531.9</v>
      </c>
      <c r="E47" s="16">
        <v>1355.5</v>
      </c>
    </row>
    <row r="48" spans="1:5" s="17" customFormat="1" ht="38.25" x14ac:dyDescent="0.2">
      <c r="A48" s="14"/>
      <c r="B48" s="15" t="s">
        <v>92</v>
      </c>
      <c r="C48" s="16">
        <v>0</v>
      </c>
      <c r="D48" s="16">
        <v>1267.8</v>
      </c>
      <c r="E48" s="16">
        <v>417.2</v>
      </c>
    </row>
    <row r="49" spans="1:5" s="17" customFormat="1" ht="178.5" x14ac:dyDescent="0.2">
      <c r="A49" s="14"/>
      <c r="B49" s="15" t="s">
        <v>93</v>
      </c>
      <c r="C49" s="16">
        <v>0</v>
      </c>
      <c r="D49" s="16">
        <v>228.9</v>
      </c>
      <c r="E49" s="16">
        <v>92.5</v>
      </c>
    </row>
    <row r="50" spans="1:5" s="17" customFormat="1" ht="16.5" customHeight="1" x14ac:dyDescent="0.2">
      <c r="A50" s="14"/>
      <c r="B50" s="15" t="s">
        <v>94</v>
      </c>
      <c r="C50" s="16">
        <v>0</v>
      </c>
      <c r="D50" s="16">
        <v>46.800000000000004</v>
      </c>
      <c r="E50" s="16">
        <v>36</v>
      </c>
    </row>
    <row r="51" spans="1:5" s="17" customFormat="1" ht="25.5" x14ac:dyDescent="0.2">
      <c r="A51" s="14"/>
      <c r="B51" s="15" t="s">
        <v>95</v>
      </c>
      <c r="C51" s="16">
        <v>0</v>
      </c>
      <c r="D51" s="16">
        <v>2.2000000000000002</v>
      </c>
      <c r="E51" s="16">
        <v>2.2000000000000002</v>
      </c>
    </row>
    <row r="52" spans="1:5" ht="25.5" x14ac:dyDescent="0.2">
      <c r="A52" s="4" t="s">
        <v>23</v>
      </c>
      <c r="B52" s="5" t="s">
        <v>24</v>
      </c>
      <c r="C52" s="13">
        <f>SUM(C53:C56)</f>
        <v>0</v>
      </c>
      <c r="D52" s="13">
        <f t="shared" ref="D52:E52" si="8">SUM(D53:D56)</f>
        <v>998</v>
      </c>
      <c r="E52" s="13">
        <f t="shared" si="8"/>
        <v>295.89999999999998</v>
      </c>
    </row>
    <row r="53" spans="1:5" s="17" customFormat="1" ht="25.5" x14ac:dyDescent="0.2">
      <c r="A53" s="14"/>
      <c r="B53" s="15" t="s">
        <v>96</v>
      </c>
      <c r="C53" s="16">
        <v>0</v>
      </c>
      <c r="D53" s="16">
        <v>117</v>
      </c>
      <c r="E53" s="16">
        <v>116.5</v>
      </c>
    </row>
    <row r="54" spans="1:5" s="17" customFormat="1" ht="38.25" x14ac:dyDescent="0.2">
      <c r="A54" s="14"/>
      <c r="B54" s="15" t="s">
        <v>97</v>
      </c>
      <c r="C54" s="16">
        <v>0</v>
      </c>
      <c r="D54" s="16">
        <v>86</v>
      </c>
      <c r="E54" s="16">
        <v>76.7</v>
      </c>
    </row>
    <row r="55" spans="1:5" s="17" customFormat="1" ht="38.25" customHeight="1" x14ac:dyDescent="0.2">
      <c r="A55" s="14"/>
      <c r="B55" s="15" t="s">
        <v>98</v>
      </c>
      <c r="C55" s="16">
        <v>0</v>
      </c>
      <c r="D55" s="16">
        <v>25</v>
      </c>
      <c r="E55" s="16">
        <v>25</v>
      </c>
    </row>
    <row r="56" spans="1:5" s="17" customFormat="1" ht="51" x14ac:dyDescent="0.2">
      <c r="A56" s="14"/>
      <c r="B56" s="15" t="s">
        <v>99</v>
      </c>
      <c r="C56" s="16">
        <v>0</v>
      </c>
      <c r="D56" s="16">
        <v>770</v>
      </c>
      <c r="E56" s="16">
        <v>77.7</v>
      </c>
    </row>
    <row r="57" spans="1:5" ht="38.25" x14ac:dyDescent="0.2">
      <c r="A57" s="4" t="s">
        <v>25</v>
      </c>
      <c r="B57" s="5" t="s">
        <v>26</v>
      </c>
      <c r="C57" s="13">
        <f>SUM(C58:C59)</f>
        <v>0</v>
      </c>
      <c r="D57" s="13">
        <f t="shared" ref="D57:E57" si="9">SUM(D58:D59)</f>
        <v>380.5</v>
      </c>
      <c r="E57" s="13">
        <f t="shared" si="9"/>
        <v>142.15</v>
      </c>
    </row>
    <row r="58" spans="1:5" s="17" customFormat="1" ht="25.5" x14ac:dyDescent="0.2">
      <c r="A58" s="14"/>
      <c r="B58" s="15" t="s">
        <v>100</v>
      </c>
      <c r="C58" s="16">
        <v>0</v>
      </c>
      <c r="D58" s="16">
        <v>180.5</v>
      </c>
      <c r="E58" s="16">
        <v>54.15</v>
      </c>
    </row>
    <row r="59" spans="1:5" s="17" customFormat="1" ht="25.5" x14ac:dyDescent="0.2">
      <c r="A59" s="14"/>
      <c r="B59" s="15" t="s">
        <v>101</v>
      </c>
      <c r="C59" s="16">
        <v>0</v>
      </c>
      <c r="D59" s="16">
        <v>200</v>
      </c>
      <c r="E59" s="16">
        <v>88</v>
      </c>
    </row>
    <row r="60" spans="1:5" ht="38.25" x14ac:dyDescent="0.2">
      <c r="A60" s="4" t="s">
        <v>27</v>
      </c>
      <c r="B60" s="5" t="s">
        <v>28</v>
      </c>
      <c r="C60" s="13">
        <f>C61</f>
        <v>0</v>
      </c>
      <c r="D60" s="13">
        <f t="shared" ref="D60:E60" si="10">D61</f>
        <v>697</v>
      </c>
      <c r="E60" s="13">
        <f t="shared" si="10"/>
        <v>0</v>
      </c>
    </row>
    <row r="61" spans="1:5" s="17" customFormat="1" ht="38.25" x14ac:dyDescent="0.2">
      <c r="A61" s="14"/>
      <c r="B61" s="15" t="s">
        <v>102</v>
      </c>
      <c r="C61" s="16">
        <v>0</v>
      </c>
      <c r="D61" s="16">
        <v>697</v>
      </c>
      <c r="E61" s="16">
        <v>0</v>
      </c>
    </row>
    <row r="62" spans="1:5" ht="25.5" x14ac:dyDescent="0.2">
      <c r="A62" s="4" t="s">
        <v>29</v>
      </c>
      <c r="B62" s="5" t="s">
        <v>30</v>
      </c>
      <c r="C62" s="13">
        <f>C63</f>
        <v>0</v>
      </c>
      <c r="D62" s="13">
        <f t="shared" ref="D62:E62" si="11">D63</f>
        <v>145.70000000000002</v>
      </c>
      <c r="E62" s="13">
        <f t="shared" si="11"/>
        <v>145.70000000000002</v>
      </c>
    </row>
    <row r="63" spans="1:5" s="17" customFormat="1" ht="25.5" x14ac:dyDescent="0.2">
      <c r="A63" s="14"/>
      <c r="B63" s="15" t="s">
        <v>103</v>
      </c>
      <c r="C63" s="16">
        <v>0</v>
      </c>
      <c r="D63" s="16">
        <v>145.70000000000002</v>
      </c>
      <c r="E63" s="16">
        <v>145.70000000000002</v>
      </c>
    </row>
    <row r="64" spans="1:5" ht="25.5" x14ac:dyDescent="0.2">
      <c r="A64" s="4" t="s">
        <v>31</v>
      </c>
      <c r="B64" s="5" t="s">
        <v>32</v>
      </c>
      <c r="C64" s="13">
        <f>C65</f>
        <v>0</v>
      </c>
      <c r="D64" s="13">
        <f t="shared" ref="D64:E64" si="12">D65</f>
        <v>1</v>
      </c>
      <c r="E64" s="13">
        <f t="shared" si="12"/>
        <v>0</v>
      </c>
    </row>
    <row r="65" spans="1:5" s="17" customFormat="1" ht="38.25" x14ac:dyDescent="0.2">
      <c r="A65" s="14"/>
      <c r="B65" s="15" t="s">
        <v>141</v>
      </c>
      <c r="C65" s="16">
        <v>0</v>
      </c>
      <c r="D65" s="16">
        <v>1</v>
      </c>
      <c r="E65" s="16">
        <v>0</v>
      </c>
    </row>
    <row r="66" spans="1:5" x14ac:dyDescent="0.2">
      <c r="A66" s="4" t="s">
        <v>33</v>
      </c>
      <c r="B66" s="5" t="s">
        <v>34</v>
      </c>
      <c r="C66" s="13">
        <f>C67</f>
        <v>0</v>
      </c>
      <c r="D66" s="13">
        <f t="shared" ref="D66:E66" si="13">D67</f>
        <v>189</v>
      </c>
      <c r="E66" s="13">
        <f t="shared" si="13"/>
        <v>0</v>
      </c>
    </row>
    <row r="67" spans="1:5" s="17" customFormat="1" ht="38.25" x14ac:dyDescent="0.2">
      <c r="A67" s="14"/>
      <c r="B67" s="15" t="s">
        <v>142</v>
      </c>
      <c r="C67" s="16">
        <v>0</v>
      </c>
      <c r="D67" s="16">
        <v>189</v>
      </c>
      <c r="E67" s="16">
        <v>0</v>
      </c>
    </row>
    <row r="68" spans="1:5" ht="38.25" x14ac:dyDescent="0.2">
      <c r="A68" s="4" t="s">
        <v>35</v>
      </c>
      <c r="B68" s="5" t="s">
        <v>36</v>
      </c>
      <c r="C68" s="13">
        <f>C69</f>
        <v>0</v>
      </c>
      <c r="D68" s="13">
        <f t="shared" ref="D68:E68" si="14">D69</f>
        <v>315</v>
      </c>
      <c r="E68" s="13">
        <f t="shared" si="14"/>
        <v>315</v>
      </c>
    </row>
    <row r="69" spans="1:5" s="17" customFormat="1" ht="51" x14ac:dyDescent="0.2">
      <c r="A69" s="14"/>
      <c r="B69" s="15" t="s">
        <v>104</v>
      </c>
      <c r="C69" s="16">
        <v>0</v>
      </c>
      <c r="D69" s="16">
        <v>315</v>
      </c>
      <c r="E69" s="16">
        <v>315</v>
      </c>
    </row>
    <row r="70" spans="1:5" x14ac:dyDescent="0.2">
      <c r="A70" s="4" t="s">
        <v>37</v>
      </c>
      <c r="B70" s="5" t="s">
        <v>38</v>
      </c>
      <c r="C70" s="13">
        <f>C71+C75+C94+C98+C109+C111+C114</f>
        <v>365.2</v>
      </c>
      <c r="D70" s="13">
        <f>D71+D75+D94+D98+D109+D111+D114</f>
        <v>7165.3840000000009</v>
      </c>
      <c r="E70" s="13">
        <f>E71+E75+E94+E98+E109+E111+E114</f>
        <v>3213.5699999999997</v>
      </c>
    </row>
    <row r="71" spans="1:5" x14ac:dyDescent="0.2">
      <c r="A71" s="4" t="s">
        <v>39</v>
      </c>
      <c r="B71" s="5" t="s">
        <v>40</v>
      </c>
      <c r="C71" s="13">
        <f>SUM(C72:C74)</f>
        <v>0</v>
      </c>
      <c r="D71" s="13">
        <f t="shared" ref="D71:E71" si="15">SUM(D72:D74)</f>
        <v>147.1</v>
      </c>
      <c r="E71" s="13">
        <f t="shared" si="15"/>
        <v>55.1</v>
      </c>
    </row>
    <row r="72" spans="1:5" s="17" customFormat="1" x14ac:dyDescent="0.2">
      <c r="A72" s="14"/>
      <c r="B72" s="15" t="s">
        <v>110</v>
      </c>
      <c r="C72" s="16">
        <v>0</v>
      </c>
      <c r="D72" s="16">
        <v>10.1</v>
      </c>
      <c r="E72" s="16">
        <v>10.1</v>
      </c>
    </row>
    <row r="73" spans="1:5" s="17" customFormat="1" ht="38.25" x14ac:dyDescent="0.2">
      <c r="A73" s="14"/>
      <c r="B73" s="15" t="s">
        <v>112</v>
      </c>
      <c r="C73" s="16">
        <v>0</v>
      </c>
      <c r="D73" s="16">
        <v>60</v>
      </c>
      <c r="E73" s="16">
        <v>45</v>
      </c>
    </row>
    <row r="74" spans="1:5" s="17" customFormat="1" x14ac:dyDescent="0.2">
      <c r="A74" s="14"/>
      <c r="B74" s="15" t="s">
        <v>111</v>
      </c>
      <c r="C74" s="16">
        <v>0</v>
      </c>
      <c r="D74" s="16">
        <v>77</v>
      </c>
      <c r="E74" s="16">
        <v>0</v>
      </c>
    </row>
    <row r="75" spans="1:5" ht="51" x14ac:dyDescent="0.2">
      <c r="A75" s="4" t="s">
        <v>41</v>
      </c>
      <c r="B75" s="5" t="s">
        <v>42</v>
      </c>
      <c r="C75" s="13">
        <f>SUM(C76:C93)</f>
        <v>0</v>
      </c>
      <c r="D75" s="13">
        <f t="shared" ref="D75:E75" si="16">SUM(D76:D93)</f>
        <v>5809.4000000000005</v>
      </c>
      <c r="E75" s="13">
        <f t="shared" si="16"/>
        <v>2802.2999999999997</v>
      </c>
    </row>
    <row r="76" spans="1:5" s="17" customFormat="1" x14ac:dyDescent="0.2">
      <c r="A76" s="14"/>
      <c r="B76" s="15" t="s">
        <v>113</v>
      </c>
      <c r="C76" s="16">
        <v>0</v>
      </c>
      <c r="D76" s="16">
        <v>10.7</v>
      </c>
      <c r="E76" s="16">
        <v>10.7</v>
      </c>
    </row>
    <row r="77" spans="1:5" s="17" customFormat="1" x14ac:dyDescent="0.2">
      <c r="A77" s="14"/>
      <c r="B77" s="15" t="s">
        <v>114</v>
      </c>
      <c r="C77" s="25">
        <v>0</v>
      </c>
      <c r="D77" s="16">
        <v>7.6</v>
      </c>
      <c r="E77" s="16">
        <v>7.6</v>
      </c>
    </row>
    <row r="78" spans="1:5" s="17" customFormat="1" ht="25.5" x14ac:dyDescent="0.2">
      <c r="A78" s="14"/>
      <c r="B78" s="15" t="s">
        <v>115</v>
      </c>
      <c r="C78" s="25">
        <v>0</v>
      </c>
      <c r="D78" s="16">
        <v>591.20000000000005</v>
      </c>
      <c r="E78" s="16">
        <v>471.4</v>
      </c>
    </row>
    <row r="79" spans="1:5" s="17" customFormat="1" x14ac:dyDescent="0.2">
      <c r="A79" s="14"/>
      <c r="B79" s="15" t="s">
        <v>130</v>
      </c>
      <c r="C79" s="25"/>
      <c r="D79" s="16"/>
      <c r="E79" s="16"/>
    </row>
    <row r="80" spans="1:5" s="17" customFormat="1" ht="25.5" x14ac:dyDescent="0.2">
      <c r="A80" s="14"/>
      <c r="B80" s="15" t="s">
        <v>116</v>
      </c>
      <c r="C80" s="25">
        <v>0</v>
      </c>
      <c r="D80" s="16">
        <v>516.4</v>
      </c>
      <c r="E80" s="16">
        <v>0</v>
      </c>
    </row>
    <row r="81" spans="1:5" s="17" customFormat="1" ht="38.25" x14ac:dyDescent="0.2">
      <c r="A81" s="14"/>
      <c r="B81" s="15" t="s">
        <v>117</v>
      </c>
      <c r="C81" s="25">
        <v>0</v>
      </c>
      <c r="D81" s="16">
        <v>270.39999999999998</v>
      </c>
      <c r="E81" s="16">
        <v>270.39999999999998</v>
      </c>
    </row>
    <row r="82" spans="1:5" s="17" customFormat="1" ht="38.25" x14ac:dyDescent="0.2">
      <c r="A82" s="14"/>
      <c r="B82" s="15" t="s">
        <v>118</v>
      </c>
      <c r="C82" s="16">
        <v>0</v>
      </c>
      <c r="D82" s="16">
        <v>301</v>
      </c>
      <c r="E82" s="16">
        <v>0</v>
      </c>
    </row>
    <row r="83" spans="1:5" s="17" customFormat="1" ht="38.25" x14ac:dyDescent="0.2">
      <c r="A83" s="14"/>
      <c r="B83" s="15" t="s">
        <v>119</v>
      </c>
      <c r="C83" s="16">
        <v>0</v>
      </c>
      <c r="D83" s="16">
        <v>311.5</v>
      </c>
      <c r="E83" s="16">
        <v>311.5</v>
      </c>
    </row>
    <row r="84" spans="1:5" s="17" customFormat="1" ht="25.5" x14ac:dyDescent="0.2">
      <c r="A84" s="14"/>
      <c r="B84" s="15" t="s">
        <v>120</v>
      </c>
      <c r="C84" s="16">
        <v>0</v>
      </c>
      <c r="D84" s="16">
        <v>221.2</v>
      </c>
      <c r="E84" s="16">
        <v>0</v>
      </c>
    </row>
    <row r="85" spans="1:5" s="17" customFormat="1" ht="102" x14ac:dyDescent="0.2">
      <c r="A85" s="14"/>
      <c r="B85" s="18" t="s">
        <v>121</v>
      </c>
      <c r="C85" s="16">
        <v>0</v>
      </c>
      <c r="D85" s="16">
        <v>800</v>
      </c>
      <c r="E85" s="16">
        <v>655.5</v>
      </c>
    </row>
    <row r="86" spans="1:5" s="17" customFormat="1" ht="65.25" customHeight="1" x14ac:dyDescent="0.2">
      <c r="A86" s="14"/>
      <c r="B86" s="18" t="s">
        <v>122</v>
      </c>
      <c r="C86" s="16">
        <v>0</v>
      </c>
      <c r="D86" s="16">
        <v>470.6</v>
      </c>
      <c r="E86" s="16">
        <v>467.5</v>
      </c>
    </row>
    <row r="87" spans="1:5" s="17" customFormat="1" ht="48" customHeight="1" x14ac:dyDescent="0.2">
      <c r="A87" s="14"/>
      <c r="B87" s="18" t="s">
        <v>123</v>
      </c>
      <c r="C87" s="16">
        <v>0</v>
      </c>
      <c r="D87" s="16">
        <v>400</v>
      </c>
      <c r="E87" s="16">
        <v>400</v>
      </c>
    </row>
    <row r="88" spans="1:5" s="23" customFormat="1" ht="38.25" x14ac:dyDescent="0.2">
      <c r="A88" s="21"/>
      <c r="B88" s="18" t="s">
        <v>129</v>
      </c>
      <c r="C88" s="22">
        <v>0</v>
      </c>
      <c r="D88" s="22">
        <v>43.9</v>
      </c>
      <c r="E88" s="22"/>
    </row>
    <row r="89" spans="1:5" s="17" customFormat="1" ht="51" x14ac:dyDescent="0.2">
      <c r="A89" s="14"/>
      <c r="B89" s="15" t="s">
        <v>124</v>
      </c>
      <c r="C89" s="16">
        <v>0</v>
      </c>
      <c r="D89" s="16">
        <v>1500</v>
      </c>
      <c r="E89" s="16">
        <v>12.1</v>
      </c>
    </row>
    <row r="90" spans="1:5" s="17" customFormat="1" ht="38.25" x14ac:dyDescent="0.2">
      <c r="A90" s="14"/>
      <c r="B90" s="15" t="s">
        <v>125</v>
      </c>
      <c r="C90" s="16">
        <v>0</v>
      </c>
      <c r="D90" s="16">
        <v>255.2</v>
      </c>
      <c r="E90" s="16">
        <v>172.9</v>
      </c>
    </row>
    <row r="91" spans="1:5" s="17" customFormat="1" ht="38.25" x14ac:dyDescent="0.2">
      <c r="A91" s="14"/>
      <c r="B91" s="15" t="s">
        <v>126</v>
      </c>
      <c r="C91" s="16">
        <v>0</v>
      </c>
      <c r="D91" s="16">
        <v>7.1</v>
      </c>
      <c r="E91" s="16">
        <v>7.1</v>
      </c>
    </row>
    <row r="92" spans="1:5" s="23" customFormat="1" ht="38.25" x14ac:dyDescent="0.2">
      <c r="A92" s="21"/>
      <c r="B92" s="18" t="s">
        <v>127</v>
      </c>
      <c r="C92" s="22">
        <v>0</v>
      </c>
      <c r="D92" s="22">
        <v>87</v>
      </c>
      <c r="E92" s="22">
        <v>0</v>
      </c>
    </row>
    <row r="93" spans="1:5" s="23" customFormat="1" ht="38.25" x14ac:dyDescent="0.2">
      <c r="A93" s="21"/>
      <c r="B93" s="18" t="s">
        <v>128</v>
      </c>
      <c r="C93" s="22">
        <v>0</v>
      </c>
      <c r="D93" s="22">
        <v>15.6</v>
      </c>
      <c r="E93" s="22">
        <v>15.6</v>
      </c>
    </row>
    <row r="94" spans="1:5" ht="25.5" x14ac:dyDescent="0.2">
      <c r="A94" s="4" t="s">
        <v>43</v>
      </c>
      <c r="B94" s="5" t="s">
        <v>44</v>
      </c>
      <c r="C94" s="13">
        <f>SUM(C95:C97)</f>
        <v>0</v>
      </c>
      <c r="D94" s="13">
        <f t="shared" ref="D94:E94" si="17">SUM(D95:D97)</f>
        <v>57.3</v>
      </c>
      <c r="E94" s="13">
        <f t="shared" si="17"/>
        <v>36.9</v>
      </c>
    </row>
    <row r="95" spans="1:5" s="17" customFormat="1" x14ac:dyDescent="0.2">
      <c r="A95" s="14"/>
      <c r="B95" s="15" t="s">
        <v>131</v>
      </c>
      <c r="C95" s="16">
        <v>0</v>
      </c>
      <c r="D95" s="16">
        <v>36.9</v>
      </c>
      <c r="E95" s="16">
        <v>36.9</v>
      </c>
    </row>
    <row r="96" spans="1:5" s="17" customFormat="1" ht="38.25" x14ac:dyDescent="0.2">
      <c r="A96" s="14"/>
      <c r="B96" s="15" t="s">
        <v>132</v>
      </c>
      <c r="C96" s="16">
        <v>0</v>
      </c>
      <c r="D96" s="16">
        <v>10.4</v>
      </c>
      <c r="E96" s="16">
        <v>0</v>
      </c>
    </row>
    <row r="97" spans="1:5" s="17" customFormat="1" ht="38.25" x14ac:dyDescent="0.2">
      <c r="A97" s="14"/>
      <c r="B97" s="15" t="s">
        <v>134</v>
      </c>
      <c r="C97" s="16">
        <v>0</v>
      </c>
      <c r="D97" s="16">
        <v>10</v>
      </c>
      <c r="E97" s="16">
        <v>0</v>
      </c>
    </row>
    <row r="98" spans="1:5" ht="38.25" x14ac:dyDescent="0.2">
      <c r="A98" s="4" t="s">
        <v>45</v>
      </c>
      <c r="B98" s="5" t="s">
        <v>46</v>
      </c>
      <c r="C98" s="13">
        <v>365.2</v>
      </c>
      <c r="D98" s="13">
        <f>SUM(D99:D108)</f>
        <v>339.38400000000001</v>
      </c>
      <c r="E98" s="13">
        <f>SUM(E99:E108)</f>
        <v>145.57000000000002</v>
      </c>
    </row>
    <row r="99" spans="1:5" s="17" customFormat="1" x14ac:dyDescent="0.2">
      <c r="A99" s="14"/>
      <c r="B99" s="15" t="s">
        <v>63</v>
      </c>
      <c r="C99" s="16">
        <v>0</v>
      </c>
      <c r="D99" s="16">
        <v>116.2</v>
      </c>
      <c r="E99" s="16">
        <v>0</v>
      </c>
    </row>
    <row r="100" spans="1:5" s="17" customFormat="1" ht="25.5" x14ac:dyDescent="0.2">
      <c r="A100" s="14"/>
      <c r="B100" s="15" t="s">
        <v>64</v>
      </c>
      <c r="C100" s="16">
        <v>0</v>
      </c>
      <c r="D100" s="16">
        <v>11</v>
      </c>
      <c r="E100" s="16">
        <v>0</v>
      </c>
    </row>
    <row r="101" spans="1:5" s="17" customFormat="1" x14ac:dyDescent="0.2">
      <c r="A101" s="14"/>
      <c r="B101" s="15" t="s">
        <v>65</v>
      </c>
      <c r="C101" s="16">
        <v>0</v>
      </c>
      <c r="D101" s="16">
        <v>10.7</v>
      </c>
      <c r="E101" s="16">
        <v>0</v>
      </c>
    </row>
    <row r="102" spans="1:5" s="17" customFormat="1" x14ac:dyDescent="0.2">
      <c r="A102" s="14"/>
      <c r="B102" s="15" t="s">
        <v>66</v>
      </c>
      <c r="C102" s="16">
        <v>0</v>
      </c>
      <c r="D102" s="16">
        <v>53.043999999999997</v>
      </c>
      <c r="E102" s="16">
        <v>0</v>
      </c>
    </row>
    <row r="103" spans="1:5" s="17" customFormat="1" x14ac:dyDescent="0.2">
      <c r="A103" s="14"/>
      <c r="B103" s="15" t="s">
        <v>67</v>
      </c>
      <c r="C103" s="16">
        <v>0</v>
      </c>
      <c r="D103" s="16">
        <v>9.44</v>
      </c>
      <c r="E103" s="16">
        <v>9.44</v>
      </c>
    </row>
    <row r="104" spans="1:5" s="17" customFormat="1" x14ac:dyDescent="0.2">
      <c r="A104" s="14"/>
      <c r="B104" s="15" t="s">
        <v>68</v>
      </c>
      <c r="C104" s="16">
        <v>0</v>
      </c>
      <c r="D104" s="16">
        <v>23.77</v>
      </c>
      <c r="E104" s="16">
        <v>23.77</v>
      </c>
    </row>
    <row r="105" spans="1:5" s="17" customFormat="1" x14ac:dyDescent="0.2">
      <c r="A105" s="14"/>
      <c r="B105" s="15" t="s">
        <v>69</v>
      </c>
      <c r="C105" s="16">
        <v>0</v>
      </c>
      <c r="D105" s="16">
        <v>76.59</v>
      </c>
      <c r="E105" s="16">
        <v>76.59</v>
      </c>
    </row>
    <row r="106" spans="1:5" s="17" customFormat="1" x14ac:dyDescent="0.2">
      <c r="A106" s="14"/>
      <c r="B106" s="15" t="s">
        <v>70</v>
      </c>
      <c r="C106" s="16">
        <v>0</v>
      </c>
      <c r="D106" s="16">
        <v>6.77</v>
      </c>
      <c r="E106" s="16">
        <v>6.77</v>
      </c>
    </row>
    <row r="107" spans="1:5" s="17" customFormat="1" x14ac:dyDescent="0.2">
      <c r="A107" s="14"/>
      <c r="B107" s="24" t="s">
        <v>71</v>
      </c>
      <c r="C107" s="16">
        <v>0</v>
      </c>
      <c r="D107" s="16">
        <v>10.3</v>
      </c>
      <c r="E107" s="16">
        <v>7.4</v>
      </c>
    </row>
    <row r="108" spans="1:5" s="17" customFormat="1" ht="25.5" x14ac:dyDescent="0.2">
      <c r="A108" s="14"/>
      <c r="B108" s="19" t="s">
        <v>72</v>
      </c>
      <c r="C108" s="16">
        <v>0</v>
      </c>
      <c r="D108" s="16">
        <v>21.57</v>
      </c>
      <c r="E108" s="16">
        <v>21.6</v>
      </c>
    </row>
    <row r="109" spans="1:5" x14ac:dyDescent="0.2">
      <c r="A109" s="4" t="s">
        <v>47</v>
      </c>
      <c r="B109" s="5" t="s">
        <v>48</v>
      </c>
      <c r="C109" s="13">
        <f>C110</f>
        <v>0</v>
      </c>
      <c r="D109" s="13">
        <f t="shared" ref="D109:E109" si="18">D110</f>
        <v>126</v>
      </c>
      <c r="E109" s="13">
        <f t="shared" si="18"/>
        <v>0</v>
      </c>
    </row>
    <row r="110" spans="1:5" s="17" customFormat="1" ht="38.25" x14ac:dyDescent="0.2">
      <c r="A110" s="14"/>
      <c r="B110" s="18" t="s">
        <v>133</v>
      </c>
      <c r="C110" s="16">
        <v>0</v>
      </c>
      <c r="D110" s="16">
        <v>126</v>
      </c>
      <c r="E110" s="16">
        <v>0</v>
      </c>
    </row>
    <row r="111" spans="1:5" ht="38.25" x14ac:dyDescent="0.2">
      <c r="A111" s="4" t="s">
        <v>49</v>
      </c>
      <c r="B111" s="5" t="s">
        <v>50</v>
      </c>
      <c r="C111" s="13">
        <f>SUM(C112:C113)</f>
        <v>0</v>
      </c>
      <c r="D111" s="13">
        <f t="shared" ref="D111:E111" si="19">SUM(D112:D113)</f>
        <v>56.4</v>
      </c>
      <c r="E111" s="13">
        <f t="shared" si="19"/>
        <v>20</v>
      </c>
    </row>
    <row r="112" spans="1:5" s="17" customFormat="1" x14ac:dyDescent="0.2">
      <c r="A112" s="14"/>
      <c r="B112" s="15" t="s">
        <v>73</v>
      </c>
      <c r="C112" s="16">
        <v>0</v>
      </c>
      <c r="D112" s="16">
        <v>20</v>
      </c>
      <c r="E112" s="16">
        <v>20</v>
      </c>
    </row>
    <row r="113" spans="1:5" s="17" customFormat="1" ht="51" customHeight="1" x14ac:dyDescent="0.2">
      <c r="A113" s="14"/>
      <c r="B113" s="15" t="s">
        <v>74</v>
      </c>
      <c r="C113" s="16">
        <v>0</v>
      </c>
      <c r="D113" s="16">
        <v>36.4</v>
      </c>
      <c r="E113" s="16">
        <v>0</v>
      </c>
    </row>
    <row r="114" spans="1:5" ht="38.25" x14ac:dyDescent="0.2">
      <c r="A114" s="4" t="s">
        <v>25</v>
      </c>
      <c r="B114" s="5" t="s">
        <v>26</v>
      </c>
      <c r="C114" s="13">
        <f>SUM(C115:C117)</f>
        <v>0</v>
      </c>
      <c r="D114" s="13">
        <f t="shared" ref="D114:E114" si="20">SUM(D115:D117)</f>
        <v>629.79999999999995</v>
      </c>
      <c r="E114" s="13">
        <f t="shared" si="20"/>
        <v>153.69999999999999</v>
      </c>
    </row>
    <row r="115" spans="1:5" s="17" customFormat="1" ht="18" customHeight="1" x14ac:dyDescent="0.2">
      <c r="A115" s="14"/>
      <c r="B115" s="18" t="s">
        <v>75</v>
      </c>
      <c r="C115" s="16">
        <v>0</v>
      </c>
      <c r="D115" s="16">
        <v>50.4</v>
      </c>
      <c r="E115" s="16">
        <v>0</v>
      </c>
    </row>
    <row r="116" spans="1:5" s="17" customFormat="1" ht="19.5" customHeight="1" x14ac:dyDescent="0.2">
      <c r="A116" s="14"/>
      <c r="B116" s="18" t="s">
        <v>76</v>
      </c>
      <c r="C116" s="16">
        <v>0</v>
      </c>
      <c r="D116" s="16">
        <v>49.8</v>
      </c>
      <c r="E116" s="16">
        <v>0</v>
      </c>
    </row>
    <row r="117" spans="1:5" s="17" customFormat="1" ht="25.5" x14ac:dyDescent="0.2">
      <c r="A117" s="14"/>
      <c r="B117" s="18" t="s">
        <v>77</v>
      </c>
      <c r="C117" s="16">
        <v>0</v>
      </c>
      <c r="D117" s="16">
        <v>529.6</v>
      </c>
      <c r="E117" s="16">
        <v>153.69999999999999</v>
      </c>
    </row>
    <row r="118" spans="1:5" x14ac:dyDescent="0.2">
      <c r="A118" s="4" t="s">
        <v>51</v>
      </c>
      <c r="B118" s="5" t="s">
        <v>52</v>
      </c>
      <c r="C118" s="13">
        <f>C70+C6</f>
        <v>374.2</v>
      </c>
      <c r="D118" s="13">
        <f t="shared" ref="D118:E118" si="21">D70+D6</f>
        <v>22639.621000000003</v>
      </c>
      <c r="E118" s="13">
        <f t="shared" si="21"/>
        <v>9442.3857199999984</v>
      </c>
    </row>
    <row r="119" spans="1:5" x14ac:dyDescent="0.2">
      <c r="A119" s="2"/>
      <c r="B119" s="2"/>
      <c r="C119" s="2"/>
      <c r="D119" s="2"/>
      <c r="E119" s="2"/>
    </row>
  </sheetData>
  <mergeCells count="2">
    <mergeCell ref="A2:E2"/>
    <mergeCell ref="A3:E3"/>
  </mergeCells>
  <phoneticPr fontId="6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2018-09-06T10:19:34Z</dcterms:created>
  <dcterms:modified xsi:type="dcterms:W3CDTF">2018-09-14T07:55:29Z</dcterms:modified>
</cp:coreProperties>
</file>